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ofia\OneDrive\Documents\PILAR\EMA\2025\EMAFEST\"/>
    </mc:Choice>
  </mc:AlternateContent>
  <xr:revisionPtr revIDLastSave="0" documentId="13_ncr:1_{D55D5EFD-8914-4DE8-A59C-893D015DA431}" xr6:coauthVersionLast="47" xr6:coauthVersionMax="47" xr10:uidLastSave="{00000000-0000-0000-0000-000000000000}"/>
  <bookViews>
    <workbookView xWindow="165" yWindow="6735" windowWidth="27930" windowHeight="8955" tabRatio="935" activeTab="5" xr2:uid="{00000000-000D-0000-FFFF-FFFF00000000}"/>
  </bookViews>
  <sheets>
    <sheet name="Ficha Cenfer" sheetId="1" r:id="rId1"/>
    <sheet name="21 NOV" sheetId="3" r:id="rId2"/>
    <sheet name="21 NO" sheetId="8" r:id="rId3"/>
    <sheet name="22 NOV" sheetId="9" r:id="rId4"/>
    <sheet name="24 NOV" sheetId="10" r:id="rId5"/>
    <sheet name="25 NOV" sheetId="11" r:id="rId6"/>
    <sheet name="Burger" sheetId="7" state="hidden" r:id="rId7"/>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1" l="1"/>
  <c r="E15" i="11"/>
  <c r="E14" i="11"/>
  <c r="E16" i="10"/>
  <c r="E15" i="10"/>
  <c r="E14" i="10"/>
  <c r="E16" i="9"/>
  <c r="E15" i="9"/>
  <c r="E14" i="9"/>
  <c r="E16" i="8"/>
  <c r="E15" i="8"/>
  <c r="E14" i="8"/>
  <c r="E15" i="3"/>
  <c r="E16" i="3"/>
  <c r="E14" i="3"/>
  <c r="E17" i="7" l="1"/>
  <c r="E16" i="7"/>
  <c r="E15" i="7"/>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00000000-0006-0000-0100-000001000000}">
      <text>
        <r>
          <rPr>
            <sz val="9"/>
            <color indexed="81"/>
            <rFont val="Tahoma"/>
            <family val="2"/>
          </rPr>
          <t>EMA, LEO, EVENTOS,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AC27EC6E-E466-452A-8D89-DBCF137FBFCB}">
      <text>
        <r>
          <rPr>
            <sz val="9"/>
            <color indexed="81"/>
            <rFont val="Tahoma"/>
            <family val="2"/>
          </rPr>
          <t>EMA, LEO, EVENTOS, ETC.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FBD11166-DD50-462F-A755-9A685A1AB4F8}">
      <text>
        <r>
          <rPr>
            <sz val="9"/>
            <color indexed="81"/>
            <rFont val="Tahoma"/>
            <family val="2"/>
          </rPr>
          <t>EMA, LEO, EVENTOS, ETC.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7026D133-355E-43EC-BB25-D22390E5432C}">
      <text>
        <r>
          <rPr>
            <sz val="9"/>
            <color indexed="81"/>
            <rFont val="Tahoma"/>
            <family val="2"/>
          </rPr>
          <t>EMA, LEO, EVENTOS, ETC.</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304AD82C-BBE8-4EF6-BE12-13516AD59F3B}">
      <text>
        <r>
          <rPr>
            <sz val="9"/>
            <color indexed="81"/>
            <rFont val="Tahoma"/>
            <family val="2"/>
          </rPr>
          <t>EMA, LEO, EVENTOS, ETC.</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00000000-0006-0000-0200-000001000000}">
      <text>
        <r>
          <rPr>
            <sz val="9"/>
            <color indexed="81"/>
            <rFont val="Tahoma"/>
            <family val="2"/>
          </rPr>
          <t>EMA, LEO, EVENTOS, ETC.</t>
        </r>
      </text>
    </comment>
  </commentList>
</comments>
</file>

<file path=xl/sharedStrings.xml><?xml version="1.0" encoding="utf-8"?>
<sst xmlns="http://schemas.openxmlformats.org/spreadsheetml/2006/main" count="485" uniqueCount="320">
  <si>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</si>
  <si>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</si>
  <si>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</si>
  <si>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</si>
  <si>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</si>
  <si>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</si>
  <si>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</si>
  <si>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</si>
  <si>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</si>
  <si>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</si>
  <si>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</si>
  <si>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</si>
  <si>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</si>
  <si>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</si>
  <si>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</si>
  <si>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</si>
  <si>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</si>
  <si>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</si>
  <si>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</si>
  <si>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</si>
  <si>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</si>
  <si>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</si>
  <si>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</si>
  <si>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</si>
  <si>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</si>
  <si>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</si>
  <si>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</si>
  <si>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</si>
  <si>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</si>
  <si>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</si>
  <si>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</si>
  <si>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</si>
  <si>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</si>
  <si>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</si>
  <si>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</si>
  <si>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</si>
  <si>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</si>
  <si>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</si>
  <si>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</si>
  <si>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</si>
  <si>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</si>
  <si>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</si>
  <si>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</si>
  <si>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</si>
  <si>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</si>
  <si>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</si>
  <si>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</si>
  <si>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</si>
  <si>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</si>
  <si>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</si>
  <si>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</si>
  <si>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</si>
  <si>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</si>
  <si>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</si>
  <si>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</si>
  <si>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</si>
  <si>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</si>
  <si>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</si>
  <si>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</si>
  <si>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</si>
  <si>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</si>
  <si>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</si>
  <si>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</si>
  <si>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</si>
  <si>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</si>
  <si>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</si>
  <si>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</si>
  <si>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</si>
  <si>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</si>
  <si>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</si>
  <si>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</si>
  <si>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</si>
  <si>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</si>
  <si>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</si>
  <si>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</si>
  <si>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</si>
  <si>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</si>
  <si>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</si>
  <si>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</si>
  <si>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</si>
  <si>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</si>
  <si>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</si>
  <si>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</si>
  <si>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</si>
  <si>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</si>
  <si>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</si>
  <si>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</si>
  <si>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</si>
  <si>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</si>
  <si>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</si>
  <si>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</si>
  <si>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</si>
  <si>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</si>
  <si>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</si>
  <si>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</si>
  <si>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</si>
  <si>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</si>
  <si>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</si>
  <si>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</si>
  <si>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</si>
  <si>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</si>
  <si>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</si>
  <si>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</si>
  <si>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</si>
  <si>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</si>
  <si>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</si>
  <si>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</si>
  <si>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</si>
  <si>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</si>
  <si>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</si>
  <si>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</si>
  <si>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</si>
  <si>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</si>
  <si>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</si>
  <si>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</si>
  <si>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</si>
  <si>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</si>
  <si>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</si>
  <si>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</si>
  <si>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</si>
  <si>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</si>
  <si>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</si>
  <si>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</si>
  <si>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</si>
  <si>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</si>
  <si>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</si>
  <si>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</si>
  <si>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</si>
  <si>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</si>
  <si>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</si>
  <si>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</si>
  <si>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</si>
  <si>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</si>
  <si>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</si>
  <si>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</si>
  <si>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</si>
  <si>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</si>
  <si>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</si>
  <si>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</si>
  <si>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</si>
  <si>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</si>
  <si>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</si>
  <si>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</si>
  <si>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</si>
  <si>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</si>
  <si>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</si>
  <si>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</si>
  <si>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</si>
  <si>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</si>
  <si>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</si>
  <si>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</si>
  <si>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</si>
  <si>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</si>
  <si>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</si>
  <si>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</si>
  <si>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</si>
  <si>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</si>
  <si>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</si>
  <si>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</si>
  <si>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</si>
  <si>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</si>
  <si>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</si>
  <si>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</si>
  <si>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</si>
  <si>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</si>
  <si>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</si>
  <si>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</si>
  <si>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</si>
  <si>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</si>
  <si>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</si>
  <si>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</si>
  <si>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</si>
  <si>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</si>
  <si>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</si>
  <si>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</si>
  <si>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</si>
  <si>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</si>
  <si>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</si>
  <si>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</si>
  <si>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</si>
  <si>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</si>
  <si>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</si>
  <si>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</si>
  <si>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</si>
  <si>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</si>
  <si>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</si>
  <si>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</si>
  <si>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</si>
  <si>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</si>
  <si>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</si>
  <si>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</si>
  <si>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</si>
  <si>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</si>
  <si>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</si>
  <si>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</si>
  <si>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</si>
  <si>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</si>
  <si>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</si>
  <si>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</si>
  <si>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</si>
  <si>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</si>
  <si>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</si>
  <si>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</si>
  <si>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</si>
  <si>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</si>
  <si>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</si>
  <si>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</si>
  <si>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</si>
  <si>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</si>
  <si>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</si>
  <si>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</si>
  <si>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</si>
  <si>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</si>
  <si>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</si>
  <si>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</si>
  <si>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</si>
  <si>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</si>
  <si>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</si>
  <si>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</si>
  <si>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</si>
  <si>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</si>
  <si>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</si>
  <si>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</si>
  <si>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</si>
  <si>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</si>
  <si>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</si>
  <si>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</si>
  <si>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</si>
  <si>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</si>
  <si>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</si>
  <si>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</si>
  <si>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</si>
  <si>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</si>
  <si>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</si>
  <si>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</si>
  <si>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</si>
  <si>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</si>
  <si>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</si>
  <si>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</si>
  <si>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</si>
  <si>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</si>
  <si>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</si>
  <si>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</si>
  <si>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</si>
  <si>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</si>
  <si>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</si>
  <si>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</si>
  <si>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</si>
  <si>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</si>
  <si>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</si>
  <si>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</si>
  <si>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</si>
  <si>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</si>
  <si>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</si>
  <si>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</si>
  <si>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</si>
  <si>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</si>
  <si>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</si>
  <si>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</si>
  <si>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</si>
  <si>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</si>
  <si>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</si>
  <si>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</si>
  <si>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</si>
  <si>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</si>
  <si>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</si>
  <si>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</si>
  <si>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</si>
  <si>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</si>
  <si>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</si>
  <si>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</si>
  <si>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</si>
  <si>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</si>
  <si>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</si>
  <si>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</si>
  <si>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</si>
  <si>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</si>
  <si>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</si>
  <si>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</si>
  <si>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</si>
  <si>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</si>
  <si>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</si>
  <si>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</si>
  <si>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</si>
  <si>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</si>
  <si>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</si>
  <si>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</si>
  <si>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</si>
  <si>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</si>
  <si>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</si>
  <si>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</si>
  <si>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</si>
  <si>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</si>
  <si>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</si>
  <si>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</si>
  <si>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</si>
  <si>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</si>
  <si>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</si>
  <si>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</si>
  <si>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</si>
  <si>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</si>
  <si>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</si>
  <si>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</si>
  <si>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EMA</t>
  </si>
  <si>
    <t>Nombre: Pablo Cesar Alonso Rincón</t>
  </si>
  <si>
    <t>Nombre:  DIANA CAROLINA DUARTE GALINDO</t>
  </si>
  <si>
    <t>Edwar Jaimes</t>
  </si>
  <si>
    <t>Edwar Ferney Jaimes Calderon</t>
  </si>
  <si>
    <t>21 de noviembre de 2025, Exposición de artes plásticas de los estudiantes del programa de extensión y rural</t>
  </si>
  <si>
    <t>14:00- 17:30 Centro Cultural del Oriente- Salón 24</t>
  </si>
  <si>
    <t>18:00- 20:00 Esala Mantilla CaballeRo</t>
  </si>
  <si>
    <t>21 de noviembre de 2025, Conversatorio Exposición ´6 Grados´</t>
  </si>
  <si>
    <t>21 de noviembre de 2025, Conversatorio Exposición "Flux"</t>
  </si>
  <si>
    <t xml:space="preserve">OBSERVACIONES:  </t>
  </si>
  <si>
    <t xml:space="preserve">OBSERVACIONES: </t>
  </si>
  <si>
    <t xml:space="preserve">15:00- 17:30 Sala Luis Perú de Lacroix </t>
  </si>
  <si>
    <t>17:00- 19:30 Lobby - Teatro Santander</t>
  </si>
  <si>
    <t>24 de noviembre de 2025, Inauguración Exposición "SIGHT SIZE"</t>
  </si>
  <si>
    <t>25 de noviembre de 2025, Conversatorio Exposición "Umbrales"</t>
  </si>
  <si>
    <t>17:00- 19:30 Sala Casa Galán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</si>
</sst>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2" formatCode="_-&quot;$&quot;\ * #,##0_-;\-&quot;$&quot;\ * #,##0_-;_-&quot;$&quot;\ * &quot;-&quot;_-;_-@_-"/>
    <numFmt numFmtId="44" formatCode="_-&quot;$&quot;\ * #,##0.00_-;\-&quot;$&quot;\ * #,##0.00_-;_-&quot;$&quot;\ * &quot;-&quot;??_-;_-@_-"/>
    <numFmt numFmtId="164" formatCode="_-&quot;$&quot;\ * #,##0.00_-;\-&quot;$&quot;\ * #,##0.00_-;_-&quot;$&quot;\ * &quot;-&quot;_-;_-@_-"/>
    <numFmt numFmtId="165" formatCode="_-&quot;$&quot;\ * #,##0_-;\-&quot;$&quot;\ * #,##0_-;_-&quot;$&quot;\ * &quot;-&quot;??_-;_-@_-"/>
  </numFmts>
  <fonts count="9"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4"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44"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44" fontId="3" fillId="0" borderId="1" xfId="1" applyFont="1" applyBorder="1" applyAlignment="1">
      <alignment vertical="center"/>
    </xf>
    <xf numFmtId="164"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5" fontId="6" fillId="0" borderId="10" xfId="1" applyNumberFormat="1" applyFont="1" applyBorder="1" applyAlignment="1">
      <alignment horizontal="center" vertical="center" wrapText="1"/>
    </xf>
    <xf numFmtId="165" fontId="6" fillId="0" borderId="10" xfId="1" applyNumberFormat="1" applyFont="1" applyFill="1" applyBorder="1" applyAlignment="1">
      <alignment horizontal="center" vertical="center" wrapText="1"/>
    </xf>
    <xf numFmtId="6"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5" fontId="6" fillId="0" borderId="10" xfId="1" applyNumberFormat="1" applyFont="1" applyBorder="1" applyAlignment="1">
      <alignment horizontal="center"/>
    </xf>
    <xf numFmtId="0" fontId="4" fillId="0" borderId="0" xfId="0" applyFont="1" applyAlignment="1">
      <alignment horizontal="left" vertical="center"/>
    </xf>
    <xf numFmtId="165"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4" fontId="2" fillId="2" borderId="1" xfId="2"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44" fontId="0" fillId="6" borderId="1" xfId="1" applyFont="1" applyFill="1" applyBorder="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0" borderId="1"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left" vertical="top"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14" fontId="5" fillId="0" borderId="10" xfId="0" applyNumberFormat="1"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cellXfs>
  <cellStyles count="3">
    <cellStyle name="Moneda" xfId="1" builtinId="4"/>
    <cellStyle name="Moneda [0]" xfId="2" builtinId="7"/>
    <cellStyle name="Normal"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95249</xdr:colOff>
      <xdr:row>17</xdr:row>
      <xdr:rowOff>13483</xdr:rowOff>
    </xdr:from>
    <xdr:to>
      <xdr:col>0</xdr:col>
      <xdr:colOff>1641629</xdr:colOff>
      <xdr:row>19</xdr:row>
      <xdr:rowOff>161606</xdr:rowOff>
    </xdr:to>
    <xdr:pic>
      <xdr:nvPicPr>
        <xdr:cNvPr id="4" name="Imagen 3">
          <a:extLst>
            <a:ext uri="{FF2B5EF4-FFF2-40B4-BE49-F238E27FC236}">
              <a16:creationId xmlns:a16="http://schemas.microsoft.com/office/drawing/2014/main" id="{ADA609C8-1FD2-BE1A-B04C-7412492312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9" y="7621577"/>
          <a:ext cx="1546380" cy="5291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A131C430-CE05-4CB5-BB49-7E065186AE2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11191875"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95249</xdr:colOff>
      <xdr:row>17</xdr:row>
      <xdr:rowOff>13483</xdr:rowOff>
    </xdr:from>
    <xdr:to>
      <xdr:col>0</xdr:col>
      <xdr:colOff>1641629</xdr:colOff>
      <xdr:row>19</xdr:row>
      <xdr:rowOff>161606</xdr:rowOff>
    </xdr:to>
    <xdr:pic>
      <xdr:nvPicPr>
        <xdr:cNvPr id="3" name="Imagen 2">
          <a:extLst>
            <a:ext uri="{FF2B5EF4-FFF2-40B4-BE49-F238E27FC236}">
              <a16:creationId xmlns:a16="http://schemas.microsoft.com/office/drawing/2014/main" id="{B1A1FE5D-C681-4311-A51B-FC96D76519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9" y="7633483"/>
          <a:ext cx="1546380" cy="5291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4" name="Imagen 3">
          <a:extLst>
            <a:ext uri="{FF2B5EF4-FFF2-40B4-BE49-F238E27FC236}">
              <a16:creationId xmlns:a16="http://schemas.microsoft.com/office/drawing/2014/main" id="{BC41F6FB-8E0C-4A66-B65D-43BCAE320BC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11191875"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95249</xdr:colOff>
      <xdr:row>17</xdr:row>
      <xdr:rowOff>13483</xdr:rowOff>
    </xdr:from>
    <xdr:to>
      <xdr:col>0</xdr:col>
      <xdr:colOff>1641629</xdr:colOff>
      <xdr:row>19</xdr:row>
      <xdr:rowOff>161606</xdr:rowOff>
    </xdr:to>
    <xdr:pic>
      <xdr:nvPicPr>
        <xdr:cNvPr id="5" name="Imagen 4">
          <a:extLst>
            <a:ext uri="{FF2B5EF4-FFF2-40B4-BE49-F238E27FC236}">
              <a16:creationId xmlns:a16="http://schemas.microsoft.com/office/drawing/2014/main" id="{E40086F4-BA53-4268-B1B5-A0EF2E11A8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9" y="7633483"/>
          <a:ext cx="1546380" cy="5291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11A73ED0-B56A-4375-9EDF-7CA4843035A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11191875"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95249</xdr:colOff>
      <xdr:row>17</xdr:row>
      <xdr:rowOff>13483</xdr:rowOff>
    </xdr:from>
    <xdr:to>
      <xdr:col>0</xdr:col>
      <xdr:colOff>1641629</xdr:colOff>
      <xdr:row>19</xdr:row>
      <xdr:rowOff>161606</xdr:rowOff>
    </xdr:to>
    <xdr:pic>
      <xdr:nvPicPr>
        <xdr:cNvPr id="3" name="Imagen 2">
          <a:extLst>
            <a:ext uri="{FF2B5EF4-FFF2-40B4-BE49-F238E27FC236}">
              <a16:creationId xmlns:a16="http://schemas.microsoft.com/office/drawing/2014/main" id="{1A31648C-A479-4DBC-B6B9-85073141C2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9" y="7633483"/>
          <a:ext cx="1546380" cy="5291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3606117A-49E2-4C6B-A146-6C9145C1F91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11191875"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95249</xdr:colOff>
      <xdr:row>17</xdr:row>
      <xdr:rowOff>13483</xdr:rowOff>
    </xdr:from>
    <xdr:to>
      <xdr:col>0</xdr:col>
      <xdr:colOff>1641629</xdr:colOff>
      <xdr:row>19</xdr:row>
      <xdr:rowOff>161606</xdr:rowOff>
    </xdr:to>
    <xdr:pic>
      <xdr:nvPicPr>
        <xdr:cNvPr id="3" name="Imagen 2">
          <a:extLst>
            <a:ext uri="{FF2B5EF4-FFF2-40B4-BE49-F238E27FC236}">
              <a16:creationId xmlns:a16="http://schemas.microsoft.com/office/drawing/2014/main" id="{33FE6A58-07D6-418E-91A7-248ED3950E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9" y="7633483"/>
          <a:ext cx="1546380" cy="52912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3.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47" t="s">
        <v>0</v>
      </c>
      <c r="B1" s="47" t="s">
        <v>1</v>
      </c>
      <c r="C1" s="47" t="s">
        <v>2</v>
      </c>
      <c r="D1" s="47" t="s">
        <v>3</v>
      </c>
    </row>
    <row r="2" spans="1:4" s="2" customFormat="1" ht="31.5" customHeight="1" x14ac:dyDescent="0.25">
      <c r="A2" s="47"/>
      <c r="B2" s="47"/>
      <c r="C2" s="47"/>
      <c r="D2" s="47"/>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xr:uid="{00000000-0009-0000-0000-000000000000}"/>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N22"/>
  <sheetViews>
    <sheetView topLeftCell="A16" zoomScale="80" zoomScaleNormal="80" workbookViewId="0">
      <selection activeCell="A17" sqref="A17:K17"/>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51" t="s">
        <v>263</v>
      </c>
      <c r="B1" s="54" t="s">
        <v>264</v>
      </c>
      <c r="C1" s="54"/>
      <c r="D1" s="54"/>
      <c r="E1" s="54"/>
      <c r="F1" s="54"/>
      <c r="G1" s="54"/>
      <c r="H1" s="54"/>
      <c r="I1" s="54"/>
      <c r="J1" s="51"/>
      <c r="K1" s="56"/>
    </row>
    <row r="2" spans="1:14" x14ac:dyDescent="0.25">
      <c r="A2" s="52"/>
      <c r="B2" s="55"/>
      <c r="C2" s="55"/>
      <c r="D2" s="55"/>
      <c r="E2" s="55"/>
      <c r="F2" s="55"/>
      <c r="G2" s="55"/>
      <c r="H2" s="55"/>
      <c r="I2" s="55"/>
      <c r="J2" s="53"/>
      <c r="K2" s="56"/>
    </row>
    <row r="3" spans="1:14" x14ac:dyDescent="0.25">
      <c r="A3" s="53"/>
      <c r="B3" s="48" t="s">
        <v>265</v>
      </c>
      <c r="C3" s="49"/>
      <c r="D3" s="49"/>
      <c r="E3" s="49"/>
      <c r="F3" s="49"/>
      <c r="G3" s="49"/>
      <c r="H3" s="49"/>
      <c r="I3" s="49"/>
      <c r="J3" s="50"/>
      <c r="K3" s="56"/>
    </row>
    <row r="4" spans="1:14" x14ac:dyDescent="0.25">
      <c r="A4" s="56"/>
      <c r="B4" s="56"/>
      <c r="C4" s="56"/>
      <c r="D4" s="56"/>
      <c r="E4" s="56"/>
      <c r="F4" s="56"/>
      <c r="G4" s="56"/>
      <c r="H4" s="56"/>
      <c r="I4" s="56"/>
      <c r="J4" s="56"/>
      <c r="K4" s="56"/>
    </row>
    <row r="5" spans="1:14" x14ac:dyDescent="0.25">
      <c r="A5" s="17" t="s">
        <v>266</v>
      </c>
      <c r="B5" s="48" t="s">
        <v>287</v>
      </c>
      <c r="C5" s="49"/>
      <c r="D5" s="49"/>
      <c r="E5" s="49"/>
      <c r="F5" s="49"/>
      <c r="G5" s="49"/>
      <c r="H5" s="49"/>
      <c r="I5" s="49"/>
      <c r="J5" s="49"/>
      <c r="K5" s="50"/>
    </row>
    <row r="6" spans="1:14" x14ac:dyDescent="0.25">
      <c r="A6" s="18" t="s">
        <v>267</v>
      </c>
      <c r="B6" s="58" t="s">
        <v>303</v>
      </c>
      <c r="C6" s="59"/>
      <c r="D6" s="59"/>
      <c r="E6" s="59"/>
      <c r="F6" s="59"/>
      <c r="G6" s="60"/>
      <c r="H6" s="19" t="s">
        <v>269</v>
      </c>
      <c r="I6" s="58" t="s">
        <v>307</v>
      </c>
      <c r="J6" s="59"/>
      <c r="K6" s="60"/>
    </row>
    <row r="7" spans="1:14" ht="15" customHeight="1" x14ac:dyDescent="0.25">
      <c r="A7" s="20" t="s">
        <v>270</v>
      </c>
      <c r="B7" s="61">
        <v>45947</v>
      </c>
      <c r="C7" s="62"/>
      <c r="D7" s="62"/>
      <c r="E7" s="62"/>
      <c r="F7" s="62"/>
      <c r="G7" s="62"/>
      <c r="H7" s="62"/>
      <c r="I7" s="62"/>
      <c r="J7" s="62"/>
      <c r="K7" s="63"/>
    </row>
    <row r="8" spans="1:14" ht="33" customHeight="1" x14ac:dyDescent="0.25">
      <c r="A8" s="20" t="s">
        <v>271</v>
      </c>
      <c r="B8" s="64" t="s">
        <v>303</v>
      </c>
      <c r="C8" s="65"/>
      <c r="D8" s="65"/>
      <c r="E8" s="65"/>
      <c r="F8" s="65"/>
      <c r="G8" s="65"/>
      <c r="H8" s="65"/>
      <c r="I8" s="65"/>
      <c r="J8" s="65"/>
      <c r="K8" s="66"/>
    </row>
    <row r="9" spans="1:14" x14ac:dyDescent="0.25">
      <c r="A9" s="67" t="s">
        <v>272</v>
      </c>
      <c r="B9" s="68"/>
      <c r="C9" s="48" t="s">
        <v>306</v>
      </c>
      <c r="D9" s="49"/>
      <c r="E9" s="49"/>
      <c r="F9" s="49"/>
      <c r="G9" s="49"/>
      <c r="H9" s="49"/>
      <c r="I9" s="49"/>
      <c r="J9" s="49"/>
      <c r="K9" s="50"/>
    </row>
    <row r="10" spans="1:14" x14ac:dyDescent="0.25">
      <c r="A10" s="67" t="s">
        <v>273</v>
      </c>
      <c r="B10" s="68"/>
      <c r="C10" s="69" t="s">
        <v>308</v>
      </c>
      <c r="D10" s="70"/>
      <c r="E10" s="70"/>
      <c r="F10" s="70"/>
      <c r="G10" s="70"/>
      <c r="H10" s="70"/>
      <c r="I10" s="70"/>
      <c r="J10" s="70"/>
      <c r="K10" s="71"/>
    </row>
    <row r="11" spans="1:14" x14ac:dyDescent="0.25">
      <c r="A11" s="67" t="s">
        <v>274</v>
      </c>
      <c r="B11" s="68"/>
      <c r="C11" s="69" t="s">
        <v>309</v>
      </c>
      <c r="D11" s="70"/>
      <c r="E11" s="70"/>
      <c r="F11" s="70"/>
      <c r="G11" s="70"/>
      <c r="H11" s="70"/>
      <c r="I11" s="70"/>
      <c r="J11" s="70"/>
      <c r="K11" s="71"/>
    </row>
    <row r="12" spans="1:14" ht="22.5" customHeight="1" x14ac:dyDescent="0.25">
      <c r="A12" s="72" t="s">
        <v>275</v>
      </c>
      <c r="B12" s="72"/>
      <c r="C12" s="72"/>
      <c r="D12" s="72"/>
      <c r="E12" s="72"/>
      <c r="F12" s="72"/>
      <c r="G12" s="72"/>
      <c r="H12" s="72"/>
      <c r="I12" s="72"/>
      <c r="J12" s="72"/>
      <c r="K12" s="72"/>
    </row>
    <row r="13" spans="1:14" ht="33" customHeight="1" x14ac:dyDescent="0.25">
      <c r="A13" s="22" t="s">
        <v>276</v>
      </c>
      <c r="B13" s="21" t="s">
        <v>277</v>
      </c>
      <c r="C13" s="21" t="s">
        <v>278</v>
      </c>
      <c r="D13" s="21" t="s">
        <v>279</v>
      </c>
      <c r="E13" s="21" t="s">
        <v>280</v>
      </c>
      <c r="F13" s="57" t="s">
        <v>281</v>
      </c>
      <c r="G13" s="57"/>
      <c r="H13" s="57"/>
      <c r="I13" s="57"/>
      <c r="J13" s="57"/>
      <c r="K13" s="57"/>
    </row>
    <row r="14" spans="1:14" ht="127.5" customHeight="1" x14ac:dyDescent="0.25">
      <c r="A14" s="3" t="s">
        <v>15</v>
      </c>
      <c r="B14" s="42">
        <v>1</v>
      </c>
      <c r="C14" s="42">
        <v>1</v>
      </c>
      <c r="D14" s="4">
        <v>710000</v>
      </c>
      <c r="E14" s="43">
        <f>B14*D14</f>
        <v>710000</v>
      </c>
      <c r="F14" s="78">
        <v>14</v>
      </c>
      <c r="G14" s="79"/>
      <c r="H14" s="79"/>
      <c r="I14" s="79"/>
      <c r="J14" s="79"/>
      <c r="K14" s="80"/>
      <c r="M14" s="26"/>
      <c r="N14" s="33"/>
    </row>
    <row r="15" spans="1:14" ht="84.75" customHeight="1" x14ac:dyDescent="0.25">
      <c r="A15" s="3" t="s">
        <v>22</v>
      </c>
      <c r="B15" s="23">
        <v>1</v>
      </c>
      <c r="C15" s="28">
        <v>1</v>
      </c>
      <c r="D15" s="4">
        <v>1600000</v>
      </c>
      <c r="E15" s="43">
        <f t="shared" ref="E15:E16" si="0">B15*D15</f>
        <v>1600000</v>
      </c>
      <c r="F15" s="73">
        <v>26</v>
      </c>
      <c r="G15" s="74"/>
      <c r="H15" s="74"/>
      <c r="I15" s="74"/>
      <c r="J15" s="74"/>
      <c r="K15" s="75"/>
      <c r="M15" s="26"/>
    </row>
    <row r="16" spans="1:14" ht="88.5" customHeight="1" x14ac:dyDescent="0.25">
      <c r="A16" s="3" t="s">
        <v>207</v>
      </c>
      <c r="B16" s="23">
        <v>1</v>
      </c>
      <c r="C16" s="28">
        <v>1</v>
      </c>
      <c r="D16" s="4">
        <v>258745</v>
      </c>
      <c r="E16" s="43">
        <f t="shared" si="0"/>
        <v>258745</v>
      </c>
      <c r="F16" s="73">
        <v>206</v>
      </c>
      <c r="G16" s="74"/>
      <c r="H16" s="74"/>
      <c r="I16" s="74"/>
      <c r="J16" s="74"/>
      <c r="K16" s="75"/>
      <c r="M16" s="26"/>
    </row>
    <row r="17" spans="1:11" ht="60.75" customHeight="1" x14ac:dyDescent="0.25">
      <c r="A17" s="77" t="s">
        <v>313</v>
      </c>
      <c r="B17" s="77"/>
      <c r="C17" s="77"/>
      <c r="D17" s="77"/>
      <c r="E17" s="77"/>
      <c r="F17" s="77"/>
      <c r="G17" s="77"/>
      <c r="H17" s="77"/>
      <c r="I17" s="77"/>
      <c r="J17" s="77"/>
      <c r="K17" s="77"/>
    </row>
    <row r="20" spans="1:11" x14ac:dyDescent="0.25">
      <c r="A20" t="s">
        <v>282</v>
      </c>
      <c r="B20" t="s">
        <v>283</v>
      </c>
      <c r="J20" t="s">
        <v>284</v>
      </c>
    </row>
    <row r="21" spans="1:11" x14ac:dyDescent="0.25">
      <c r="A21" s="32" t="s">
        <v>285</v>
      </c>
      <c r="J21" s="76" t="s">
        <v>286</v>
      </c>
      <c r="K21" s="76"/>
    </row>
    <row r="22" spans="1:11" x14ac:dyDescent="0.25">
      <c r="A22" s="32" t="s">
        <v>304</v>
      </c>
      <c r="J22" s="76" t="s">
        <v>305</v>
      </c>
      <c r="K22" s="76"/>
    </row>
  </sheetData>
  <mergeCells count="24">
    <mergeCell ref="F16:K16"/>
    <mergeCell ref="J21:K21"/>
    <mergeCell ref="J22:K22"/>
    <mergeCell ref="A17:K17"/>
    <mergeCell ref="F14:K14"/>
    <mergeCell ref="F15:K15"/>
    <mergeCell ref="F13:K13"/>
    <mergeCell ref="B6:G6"/>
    <mergeCell ref="I6:K6"/>
    <mergeCell ref="B7:K7"/>
    <mergeCell ref="B8:K8"/>
    <mergeCell ref="A9:B9"/>
    <mergeCell ref="C9:K9"/>
    <mergeCell ref="A10:B10"/>
    <mergeCell ref="C10:K10"/>
    <mergeCell ref="A11:B11"/>
    <mergeCell ref="C11:K11"/>
    <mergeCell ref="A12:K12"/>
    <mergeCell ref="B5:K5"/>
    <mergeCell ref="A1:A3"/>
    <mergeCell ref="B1:J2"/>
    <mergeCell ref="K1:K3"/>
    <mergeCell ref="B3:J3"/>
    <mergeCell ref="A4:K4"/>
  </mergeCells>
  <conditionalFormatting sqref="A14">
    <cfRule type="duplicateValues" dxfId="13" priority="6"/>
  </conditionalFormatting>
  <conditionalFormatting sqref="A16">
    <cfRule type="duplicateValues" dxfId="12" priority="3"/>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AC478-AB89-425F-A4B1-071F54C30186}">
  <sheetPr>
    <tabColor rgb="FF92D050"/>
  </sheetPr>
  <dimension ref="A1:N22"/>
  <sheetViews>
    <sheetView topLeftCell="A16" workbookViewId="0">
      <selection activeCell="A17" sqref="A17:K17"/>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51" t="s">
        <v>263</v>
      </c>
      <c r="B1" s="54" t="s">
        <v>264</v>
      </c>
      <c r="C1" s="54"/>
      <c r="D1" s="54"/>
      <c r="E1" s="54"/>
      <c r="F1" s="54"/>
      <c r="G1" s="54"/>
      <c r="H1" s="54"/>
      <c r="I1" s="54"/>
      <c r="J1" s="51"/>
      <c r="K1" s="56"/>
    </row>
    <row r="2" spans="1:14" x14ac:dyDescent="0.25">
      <c r="A2" s="52"/>
      <c r="B2" s="55"/>
      <c r="C2" s="55"/>
      <c r="D2" s="55"/>
      <c r="E2" s="55"/>
      <c r="F2" s="55"/>
      <c r="G2" s="55"/>
      <c r="H2" s="55"/>
      <c r="I2" s="55"/>
      <c r="J2" s="53"/>
      <c r="K2" s="56"/>
    </row>
    <row r="3" spans="1:14" x14ac:dyDescent="0.25">
      <c r="A3" s="53"/>
      <c r="B3" s="48" t="s">
        <v>265</v>
      </c>
      <c r="C3" s="49"/>
      <c r="D3" s="49"/>
      <c r="E3" s="49"/>
      <c r="F3" s="49"/>
      <c r="G3" s="49"/>
      <c r="H3" s="49"/>
      <c r="I3" s="49"/>
      <c r="J3" s="50"/>
      <c r="K3" s="56"/>
    </row>
    <row r="4" spans="1:14" x14ac:dyDescent="0.25">
      <c r="A4" s="56"/>
      <c r="B4" s="56"/>
      <c r="C4" s="56"/>
      <c r="D4" s="56"/>
      <c r="E4" s="56"/>
      <c r="F4" s="56"/>
      <c r="G4" s="56"/>
      <c r="H4" s="56"/>
      <c r="I4" s="56"/>
      <c r="J4" s="56"/>
      <c r="K4" s="56"/>
    </row>
    <row r="5" spans="1:14" x14ac:dyDescent="0.25">
      <c r="A5" s="17" t="s">
        <v>266</v>
      </c>
      <c r="B5" s="48" t="s">
        <v>287</v>
      </c>
      <c r="C5" s="49"/>
      <c r="D5" s="49"/>
      <c r="E5" s="49"/>
      <c r="F5" s="49"/>
      <c r="G5" s="49"/>
      <c r="H5" s="49"/>
      <c r="I5" s="49"/>
      <c r="J5" s="49"/>
      <c r="K5" s="50"/>
    </row>
    <row r="6" spans="1:14" x14ac:dyDescent="0.25">
      <c r="A6" s="18" t="s">
        <v>267</v>
      </c>
      <c r="B6" s="58" t="s">
        <v>303</v>
      </c>
      <c r="C6" s="59"/>
      <c r="D6" s="59"/>
      <c r="E6" s="59"/>
      <c r="F6" s="59"/>
      <c r="G6" s="60"/>
      <c r="H6" s="19" t="s">
        <v>269</v>
      </c>
      <c r="I6" s="58" t="s">
        <v>307</v>
      </c>
      <c r="J6" s="59"/>
      <c r="K6" s="60"/>
    </row>
    <row r="7" spans="1:14" ht="15" customHeight="1" x14ac:dyDescent="0.25">
      <c r="A7" s="20" t="s">
        <v>270</v>
      </c>
      <c r="B7" s="61">
        <v>45947</v>
      </c>
      <c r="C7" s="62"/>
      <c r="D7" s="62"/>
      <c r="E7" s="62"/>
      <c r="F7" s="62"/>
      <c r="G7" s="62"/>
      <c r="H7" s="62"/>
      <c r="I7" s="62"/>
      <c r="J7" s="62"/>
      <c r="K7" s="63"/>
    </row>
    <row r="8" spans="1:14" ht="33" customHeight="1" x14ac:dyDescent="0.25">
      <c r="A8" s="20" t="s">
        <v>271</v>
      </c>
      <c r="B8" s="64" t="s">
        <v>303</v>
      </c>
      <c r="C8" s="65"/>
      <c r="D8" s="65"/>
      <c r="E8" s="65"/>
      <c r="F8" s="65"/>
      <c r="G8" s="65"/>
      <c r="H8" s="65"/>
      <c r="I8" s="65"/>
      <c r="J8" s="65"/>
      <c r="K8" s="66"/>
    </row>
    <row r="9" spans="1:14" x14ac:dyDescent="0.25">
      <c r="A9" s="67" t="s">
        <v>272</v>
      </c>
      <c r="B9" s="68"/>
      <c r="C9" s="48" t="s">
        <v>306</v>
      </c>
      <c r="D9" s="49"/>
      <c r="E9" s="49"/>
      <c r="F9" s="49"/>
      <c r="G9" s="49"/>
      <c r="H9" s="49"/>
      <c r="I9" s="49"/>
      <c r="J9" s="49"/>
      <c r="K9" s="50"/>
    </row>
    <row r="10" spans="1:14" x14ac:dyDescent="0.25">
      <c r="A10" s="67" t="s">
        <v>273</v>
      </c>
      <c r="B10" s="68"/>
      <c r="C10" s="69" t="s">
        <v>311</v>
      </c>
      <c r="D10" s="70"/>
      <c r="E10" s="70"/>
      <c r="F10" s="70"/>
      <c r="G10" s="70"/>
      <c r="H10" s="70"/>
      <c r="I10" s="70"/>
      <c r="J10" s="70"/>
      <c r="K10" s="71"/>
    </row>
    <row r="11" spans="1:14" x14ac:dyDescent="0.25">
      <c r="A11" s="67" t="s">
        <v>274</v>
      </c>
      <c r="B11" s="68"/>
      <c r="C11" s="69" t="s">
        <v>310</v>
      </c>
      <c r="D11" s="70"/>
      <c r="E11" s="70"/>
      <c r="F11" s="70"/>
      <c r="G11" s="70"/>
      <c r="H11" s="70"/>
      <c r="I11" s="70"/>
      <c r="J11" s="70"/>
      <c r="K11" s="71"/>
    </row>
    <row r="12" spans="1:14" ht="22.5" customHeight="1" x14ac:dyDescent="0.25">
      <c r="A12" s="72" t="s">
        <v>275</v>
      </c>
      <c r="B12" s="72"/>
      <c r="C12" s="72"/>
      <c r="D12" s="72"/>
      <c r="E12" s="72"/>
      <c r="F12" s="72"/>
      <c r="G12" s="72"/>
      <c r="H12" s="72"/>
      <c r="I12" s="72"/>
      <c r="J12" s="72"/>
      <c r="K12" s="72"/>
    </row>
    <row r="13" spans="1:14" ht="33" customHeight="1" x14ac:dyDescent="0.25">
      <c r="A13" s="45" t="s">
        <v>276</v>
      </c>
      <c r="B13" s="46" t="s">
        <v>277</v>
      </c>
      <c r="C13" s="46" t="s">
        <v>278</v>
      </c>
      <c r="D13" s="46" t="s">
        <v>279</v>
      </c>
      <c r="E13" s="46" t="s">
        <v>280</v>
      </c>
      <c r="F13" s="57" t="s">
        <v>281</v>
      </c>
      <c r="G13" s="57"/>
      <c r="H13" s="57"/>
      <c r="I13" s="57"/>
      <c r="J13" s="57"/>
      <c r="K13" s="57"/>
    </row>
    <row r="14" spans="1:14" ht="127.5" customHeight="1" x14ac:dyDescent="0.25">
      <c r="A14" s="3" t="s">
        <v>15</v>
      </c>
      <c r="B14" s="42">
        <v>1</v>
      </c>
      <c r="C14" s="42">
        <v>1</v>
      </c>
      <c r="D14" s="4">
        <v>710000</v>
      </c>
      <c r="E14" s="43">
        <f>B14*D14</f>
        <v>710000</v>
      </c>
      <c r="F14" s="78">
        <v>14</v>
      </c>
      <c r="G14" s="79"/>
      <c r="H14" s="79"/>
      <c r="I14" s="79"/>
      <c r="J14" s="79"/>
      <c r="K14" s="80"/>
      <c r="M14" s="26"/>
      <c r="N14" s="33"/>
    </row>
    <row r="15" spans="1:14" ht="84.75" customHeight="1" x14ac:dyDescent="0.25">
      <c r="A15" s="3" t="s">
        <v>22</v>
      </c>
      <c r="B15" s="23">
        <v>1</v>
      </c>
      <c r="C15" s="28">
        <v>1</v>
      </c>
      <c r="D15" s="4">
        <v>1600000</v>
      </c>
      <c r="E15" s="43">
        <f t="shared" ref="E15:E16" si="0">B15*D15</f>
        <v>1600000</v>
      </c>
      <c r="F15" s="73">
        <v>26</v>
      </c>
      <c r="G15" s="74"/>
      <c r="H15" s="74"/>
      <c r="I15" s="74"/>
      <c r="J15" s="74"/>
      <c r="K15" s="75"/>
      <c r="M15" s="26"/>
    </row>
    <row r="16" spans="1:14" ht="88.5" customHeight="1" x14ac:dyDescent="0.25">
      <c r="A16" s="3" t="s">
        <v>207</v>
      </c>
      <c r="B16" s="23">
        <v>1</v>
      </c>
      <c r="C16" s="28">
        <v>1</v>
      </c>
      <c r="D16" s="4">
        <v>258745</v>
      </c>
      <c r="E16" s="43">
        <f t="shared" si="0"/>
        <v>258745</v>
      </c>
      <c r="F16" s="73">
        <v>206</v>
      </c>
      <c r="G16" s="74"/>
      <c r="H16" s="74"/>
      <c r="I16" s="74"/>
      <c r="J16" s="74"/>
      <c r="K16" s="75"/>
      <c r="M16" s="26"/>
    </row>
    <row r="17" spans="1:11" ht="60.75" customHeight="1" x14ac:dyDescent="0.25">
      <c r="A17" s="77" t="s">
        <v>313</v>
      </c>
      <c r="B17" s="77"/>
      <c r="C17" s="77"/>
      <c r="D17" s="77"/>
      <c r="E17" s="77"/>
      <c r="F17" s="77"/>
      <c r="G17" s="77"/>
      <c r="H17" s="77"/>
      <c r="I17" s="77"/>
      <c r="J17" s="77"/>
      <c r="K17" s="77"/>
    </row>
    <row r="20" spans="1:11" x14ac:dyDescent="0.25">
      <c r="A20" t="s">
        <v>282</v>
      </c>
      <c r="B20" t="s">
        <v>283</v>
      </c>
      <c r="J20" t="s">
        <v>284</v>
      </c>
    </row>
    <row r="21" spans="1:11" x14ac:dyDescent="0.25">
      <c r="A21" s="44" t="s">
        <v>285</v>
      </c>
      <c r="J21" s="76" t="s">
        <v>286</v>
      </c>
      <c r="K21" s="76"/>
    </row>
    <row r="22" spans="1:11" x14ac:dyDescent="0.25">
      <c r="A22" s="44" t="s">
        <v>304</v>
      </c>
      <c r="J22" s="76" t="s">
        <v>305</v>
      </c>
      <c r="K22" s="76"/>
    </row>
  </sheetData>
  <mergeCells count="24">
    <mergeCell ref="F14:K14"/>
    <mergeCell ref="F15:K15"/>
    <mergeCell ref="F16:K16"/>
    <mergeCell ref="A17:K17"/>
    <mergeCell ref="J21:K21"/>
    <mergeCell ref="J22:K22"/>
    <mergeCell ref="A10:B10"/>
    <mergeCell ref="C10:K10"/>
    <mergeCell ref="A11:B11"/>
    <mergeCell ref="C11:K11"/>
    <mergeCell ref="A12:K12"/>
    <mergeCell ref="F13:K13"/>
    <mergeCell ref="B6:G6"/>
    <mergeCell ref="I6:K6"/>
    <mergeCell ref="B7:K7"/>
    <mergeCell ref="B8:K8"/>
    <mergeCell ref="A9:B9"/>
    <mergeCell ref="C9:K9"/>
    <mergeCell ref="A1:A3"/>
    <mergeCell ref="B1:J2"/>
    <mergeCell ref="K1:K3"/>
    <mergeCell ref="B3:J3"/>
    <mergeCell ref="A4:K4"/>
    <mergeCell ref="B5:K5"/>
  </mergeCells>
  <conditionalFormatting sqref="A14">
    <cfRule type="duplicateValues" dxfId="9" priority="2"/>
  </conditionalFormatting>
  <conditionalFormatting sqref="A16">
    <cfRule type="duplicateValues" dxfId="8" priority="1"/>
  </conditionalFormatting>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3744F-298F-45E4-B7E2-C82F2E57A25D}">
  <sheetPr>
    <tabColor rgb="FF7030A0"/>
  </sheetPr>
  <dimension ref="A1:N22"/>
  <sheetViews>
    <sheetView topLeftCell="A19" workbookViewId="0">
      <selection activeCell="C11" sqref="C11:K11"/>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51" t="s">
        <v>263</v>
      </c>
      <c r="B1" s="54" t="s">
        <v>264</v>
      </c>
      <c r="C1" s="54"/>
      <c r="D1" s="54"/>
      <c r="E1" s="54"/>
      <c r="F1" s="54"/>
      <c r="G1" s="54"/>
      <c r="H1" s="54"/>
      <c r="I1" s="54"/>
      <c r="J1" s="51"/>
      <c r="K1" s="56"/>
    </row>
    <row r="2" spans="1:14" x14ac:dyDescent="0.25">
      <c r="A2" s="52"/>
      <c r="B2" s="55"/>
      <c r="C2" s="55"/>
      <c r="D2" s="55"/>
      <c r="E2" s="55"/>
      <c r="F2" s="55"/>
      <c r="G2" s="55"/>
      <c r="H2" s="55"/>
      <c r="I2" s="55"/>
      <c r="J2" s="53"/>
      <c r="K2" s="56"/>
    </row>
    <row r="3" spans="1:14" x14ac:dyDescent="0.25">
      <c r="A3" s="53"/>
      <c r="B3" s="48" t="s">
        <v>265</v>
      </c>
      <c r="C3" s="49"/>
      <c r="D3" s="49"/>
      <c r="E3" s="49"/>
      <c r="F3" s="49"/>
      <c r="G3" s="49"/>
      <c r="H3" s="49"/>
      <c r="I3" s="49"/>
      <c r="J3" s="50"/>
      <c r="K3" s="56"/>
    </row>
    <row r="4" spans="1:14" x14ac:dyDescent="0.25">
      <c r="A4" s="56"/>
      <c r="B4" s="56"/>
      <c r="C4" s="56"/>
      <c r="D4" s="56"/>
      <c r="E4" s="56"/>
      <c r="F4" s="56"/>
      <c r="G4" s="56"/>
      <c r="H4" s="56"/>
      <c r="I4" s="56"/>
      <c r="J4" s="56"/>
      <c r="K4" s="56"/>
    </row>
    <row r="5" spans="1:14" x14ac:dyDescent="0.25">
      <c r="A5" s="17" t="s">
        <v>266</v>
      </c>
      <c r="B5" s="48" t="s">
        <v>287</v>
      </c>
      <c r="C5" s="49"/>
      <c r="D5" s="49"/>
      <c r="E5" s="49"/>
      <c r="F5" s="49"/>
      <c r="G5" s="49"/>
      <c r="H5" s="49"/>
      <c r="I5" s="49"/>
      <c r="J5" s="49"/>
      <c r="K5" s="50"/>
    </row>
    <row r="6" spans="1:14" x14ac:dyDescent="0.25">
      <c r="A6" s="18" t="s">
        <v>267</v>
      </c>
      <c r="B6" s="58" t="s">
        <v>303</v>
      </c>
      <c r="C6" s="59"/>
      <c r="D6" s="59"/>
      <c r="E6" s="59"/>
      <c r="F6" s="59"/>
      <c r="G6" s="60"/>
      <c r="H6" s="19" t="s">
        <v>269</v>
      </c>
      <c r="I6" s="58" t="s">
        <v>307</v>
      </c>
      <c r="J6" s="59"/>
      <c r="K6" s="60"/>
    </row>
    <row r="7" spans="1:14" ht="15" customHeight="1" x14ac:dyDescent="0.25">
      <c r="A7" s="20" t="s">
        <v>270</v>
      </c>
      <c r="B7" s="61">
        <v>45947</v>
      </c>
      <c r="C7" s="62"/>
      <c r="D7" s="62"/>
      <c r="E7" s="62"/>
      <c r="F7" s="62"/>
      <c r="G7" s="62"/>
      <c r="H7" s="62"/>
      <c r="I7" s="62"/>
      <c r="J7" s="62"/>
      <c r="K7" s="63"/>
    </row>
    <row r="8" spans="1:14" ht="33" customHeight="1" x14ac:dyDescent="0.25">
      <c r="A8" s="20" t="s">
        <v>271</v>
      </c>
      <c r="B8" s="64" t="s">
        <v>303</v>
      </c>
      <c r="C8" s="65"/>
      <c r="D8" s="65"/>
      <c r="E8" s="65"/>
      <c r="F8" s="65"/>
      <c r="G8" s="65"/>
      <c r="H8" s="65"/>
      <c r="I8" s="65"/>
      <c r="J8" s="65"/>
      <c r="K8" s="66"/>
    </row>
    <row r="9" spans="1:14" x14ac:dyDescent="0.25">
      <c r="A9" s="67" t="s">
        <v>272</v>
      </c>
      <c r="B9" s="68"/>
      <c r="C9" s="48" t="s">
        <v>306</v>
      </c>
      <c r="D9" s="49"/>
      <c r="E9" s="49"/>
      <c r="F9" s="49"/>
      <c r="G9" s="49"/>
      <c r="H9" s="49"/>
      <c r="I9" s="49"/>
      <c r="J9" s="49"/>
      <c r="K9" s="50"/>
    </row>
    <row r="10" spans="1:14" x14ac:dyDescent="0.25">
      <c r="A10" s="67" t="s">
        <v>273</v>
      </c>
      <c r="B10" s="68"/>
      <c r="C10" s="69" t="s">
        <v>312</v>
      </c>
      <c r="D10" s="70"/>
      <c r="E10" s="70"/>
      <c r="F10" s="70"/>
      <c r="G10" s="70"/>
      <c r="H10" s="70"/>
      <c r="I10" s="70"/>
      <c r="J10" s="70"/>
      <c r="K10" s="71"/>
    </row>
    <row r="11" spans="1:14" x14ac:dyDescent="0.25">
      <c r="A11" s="67" t="s">
        <v>274</v>
      </c>
      <c r="B11" s="68"/>
      <c r="C11" s="69" t="s">
        <v>315</v>
      </c>
      <c r="D11" s="70"/>
      <c r="E11" s="70"/>
      <c r="F11" s="70"/>
      <c r="G11" s="70"/>
      <c r="H11" s="70"/>
      <c r="I11" s="70"/>
      <c r="J11" s="70"/>
      <c r="K11" s="71"/>
    </row>
    <row r="12" spans="1:14" ht="22.5" customHeight="1" x14ac:dyDescent="0.25">
      <c r="A12" s="72" t="s">
        <v>275</v>
      </c>
      <c r="B12" s="72"/>
      <c r="C12" s="72"/>
      <c r="D12" s="72"/>
      <c r="E12" s="72"/>
      <c r="F12" s="72"/>
      <c r="G12" s="72"/>
      <c r="H12" s="72"/>
      <c r="I12" s="72"/>
      <c r="J12" s="72"/>
      <c r="K12" s="72"/>
    </row>
    <row r="13" spans="1:14" ht="33" customHeight="1" x14ac:dyDescent="0.25">
      <c r="A13" s="45" t="s">
        <v>276</v>
      </c>
      <c r="B13" s="46" t="s">
        <v>277</v>
      </c>
      <c r="C13" s="46" t="s">
        <v>278</v>
      </c>
      <c r="D13" s="46" t="s">
        <v>279</v>
      </c>
      <c r="E13" s="46" t="s">
        <v>280</v>
      </c>
      <c r="F13" s="57" t="s">
        <v>281</v>
      </c>
      <c r="G13" s="57"/>
      <c r="H13" s="57"/>
      <c r="I13" s="57"/>
      <c r="J13" s="57"/>
      <c r="K13" s="57"/>
    </row>
    <row r="14" spans="1:14" ht="127.5" customHeight="1" x14ac:dyDescent="0.25">
      <c r="A14" s="3" t="s">
        <v>15</v>
      </c>
      <c r="B14" s="42">
        <v>1</v>
      </c>
      <c r="C14" s="42">
        <v>1</v>
      </c>
      <c r="D14" s="4">
        <v>710000</v>
      </c>
      <c r="E14" s="43">
        <f>B14*D14</f>
        <v>710000</v>
      </c>
      <c r="F14" s="78">
        <v>14</v>
      </c>
      <c r="G14" s="79"/>
      <c r="H14" s="79"/>
      <c r="I14" s="79"/>
      <c r="J14" s="79"/>
      <c r="K14" s="80"/>
      <c r="M14" s="26"/>
      <c r="N14" s="33"/>
    </row>
    <row r="15" spans="1:14" ht="84.75" customHeight="1" x14ac:dyDescent="0.25">
      <c r="A15" s="3" t="s">
        <v>22</v>
      </c>
      <c r="B15" s="23">
        <v>1</v>
      </c>
      <c r="C15" s="28">
        <v>1</v>
      </c>
      <c r="D15" s="4">
        <v>1600000</v>
      </c>
      <c r="E15" s="43">
        <f t="shared" ref="E15:E16" si="0">B15*D15</f>
        <v>1600000</v>
      </c>
      <c r="F15" s="73">
        <v>26</v>
      </c>
      <c r="G15" s="74"/>
      <c r="H15" s="74"/>
      <c r="I15" s="74"/>
      <c r="J15" s="74"/>
      <c r="K15" s="75"/>
      <c r="M15" s="26"/>
    </row>
    <row r="16" spans="1:14" ht="88.5" customHeight="1" x14ac:dyDescent="0.25">
      <c r="A16" s="3" t="s">
        <v>207</v>
      </c>
      <c r="B16" s="23">
        <v>1</v>
      </c>
      <c r="C16" s="28">
        <v>1</v>
      </c>
      <c r="D16" s="4">
        <v>258745</v>
      </c>
      <c r="E16" s="43">
        <f t="shared" si="0"/>
        <v>258745</v>
      </c>
      <c r="F16" s="73">
        <v>206</v>
      </c>
      <c r="G16" s="74"/>
      <c r="H16" s="74"/>
      <c r="I16" s="74"/>
      <c r="J16" s="74"/>
      <c r="K16" s="75"/>
      <c r="M16" s="26"/>
    </row>
    <row r="17" spans="1:11" ht="60.75" customHeight="1" x14ac:dyDescent="0.25">
      <c r="A17" s="77" t="s">
        <v>314</v>
      </c>
      <c r="B17" s="77"/>
      <c r="C17" s="77"/>
      <c r="D17" s="77"/>
      <c r="E17" s="77"/>
      <c r="F17" s="77"/>
      <c r="G17" s="77"/>
      <c r="H17" s="77"/>
      <c r="I17" s="77"/>
      <c r="J17" s="77"/>
      <c r="K17" s="77"/>
    </row>
    <row r="20" spans="1:11" x14ac:dyDescent="0.25">
      <c r="A20" t="s">
        <v>282</v>
      </c>
      <c r="B20" t="s">
        <v>283</v>
      </c>
      <c r="J20" t="s">
        <v>284</v>
      </c>
    </row>
    <row r="21" spans="1:11" x14ac:dyDescent="0.25">
      <c r="A21" s="44" t="s">
        <v>285</v>
      </c>
      <c r="J21" s="76" t="s">
        <v>286</v>
      </c>
      <c r="K21" s="76"/>
    </row>
    <row r="22" spans="1:11" x14ac:dyDescent="0.25">
      <c r="A22" s="44" t="s">
        <v>304</v>
      </c>
      <c r="J22" s="76" t="s">
        <v>305</v>
      </c>
      <c r="K22" s="76"/>
    </row>
  </sheetData>
  <mergeCells count="24">
    <mergeCell ref="F14:K14"/>
    <mergeCell ref="F15:K15"/>
    <mergeCell ref="F16:K16"/>
    <mergeCell ref="A17:K17"/>
    <mergeCell ref="J21:K21"/>
    <mergeCell ref="J22:K22"/>
    <mergeCell ref="A10:B10"/>
    <mergeCell ref="C10:K10"/>
    <mergeCell ref="A11:B11"/>
    <mergeCell ref="C11:K11"/>
    <mergeCell ref="A12:K12"/>
    <mergeCell ref="F13:K13"/>
    <mergeCell ref="B6:G6"/>
    <mergeCell ref="I6:K6"/>
    <mergeCell ref="B7:K7"/>
    <mergeCell ref="B8:K8"/>
    <mergeCell ref="A9:B9"/>
    <mergeCell ref="C9:K9"/>
    <mergeCell ref="A1:A3"/>
    <mergeCell ref="B1:J2"/>
    <mergeCell ref="K1:K3"/>
    <mergeCell ref="B3:J3"/>
    <mergeCell ref="A4:K4"/>
    <mergeCell ref="B5:K5"/>
  </mergeCells>
  <conditionalFormatting sqref="A14">
    <cfRule type="duplicateValues" dxfId="5" priority="2"/>
  </conditionalFormatting>
  <conditionalFormatting sqref="A16">
    <cfRule type="duplicateValues" dxfId="4" priority="1"/>
  </conditionalFormatting>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33455-85EA-4739-A540-B7646339E86C}">
  <sheetPr>
    <tabColor rgb="FFFFFF00"/>
  </sheetPr>
  <dimension ref="A1:N22"/>
  <sheetViews>
    <sheetView topLeftCell="A5" workbookViewId="0">
      <selection activeCell="A17" sqref="A17:K17"/>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51" t="s">
        <v>263</v>
      </c>
      <c r="B1" s="54" t="s">
        <v>264</v>
      </c>
      <c r="C1" s="54"/>
      <c r="D1" s="54"/>
      <c r="E1" s="54"/>
      <c r="F1" s="54"/>
      <c r="G1" s="54"/>
      <c r="H1" s="54"/>
      <c r="I1" s="54"/>
      <c r="J1" s="51"/>
      <c r="K1" s="56"/>
    </row>
    <row r="2" spans="1:14" x14ac:dyDescent="0.25">
      <c r="A2" s="52"/>
      <c r="B2" s="55"/>
      <c r="C2" s="55"/>
      <c r="D2" s="55"/>
      <c r="E2" s="55"/>
      <c r="F2" s="55"/>
      <c r="G2" s="55"/>
      <c r="H2" s="55"/>
      <c r="I2" s="55"/>
      <c r="J2" s="53"/>
      <c r="K2" s="56"/>
    </row>
    <row r="3" spans="1:14" x14ac:dyDescent="0.25">
      <c r="A3" s="53"/>
      <c r="B3" s="48" t="s">
        <v>265</v>
      </c>
      <c r="C3" s="49"/>
      <c r="D3" s="49"/>
      <c r="E3" s="49"/>
      <c r="F3" s="49"/>
      <c r="G3" s="49"/>
      <c r="H3" s="49"/>
      <c r="I3" s="49"/>
      <c r="J3" s="50"/>
      <c r="K3" s="56"/>
    </row>
    <row r="4" spans="1:14" x14ac:dyDescent="0.25">
      <c r="A4" s="56"/>
      <c r="B4" s="56"/>
      <c r="C4" s="56"/>
      <c r="D4" s="56"/>
      <c r="E4" s="56"/>
      <c r="F4" s="56"/>
      <c r="G4" s="56"/>
      <c r="H4" s="56"/>
      <c r="I4" s="56"/>
      <c r="J4" s="56"/>
      <c r="K4" s="56"/>
    </row>
    <row r="5" spans="1:14" x14ac:dyDescent="0.25">
      <c r="A5" s="17" t="s">
        <v>266</v>
      </c>
      <c r="B5" s="48" t="s">
        <v>287</v>
      </c>
      <c r="C5" s="49"/>
      <c r="D5" s="49"/>
      <c r="E5" s="49"/>
      <c r="F5" s="49"/>
      <c r="G5" s="49"/>
      <c r="H5" s="49"/>
      <c r="I5" s="49"/>
      <c r="J5" s="49"/>
      <c r="K5" s="50"/>
    </row>
    <row r="6" spans="1:14" x14ac:dyDescent="0.25">
      <c r="A6" s="18" t="s">
        <v>267</v>
      </c>
      <c r="B6" s="58" t="s">
        <v>303</v>
      </c>
      <c r="C6" s="59"/>
      <c r="D6" s="59"/>
      <c r="E6" s="59"/>
      <c r="F6" s="59"/>
      <c r="G6" s="60"/>
      <c r="H6" s="19" t="s">
        <v>269</v>
      </c>
      <c r="I6" s="58" t="s">
        <v>307</v>
      </c>
      <c r="J6" s="59"/>
      <c r="K6" s="60"/>
    </row>
    <row r="7" spans="1:14" ht="15" customHeight="1" x14ac:dyDescent="0.25">
      <c r="A7" s="20" t="s">
        <v>270</v>
      </c>
      <c r="B7" s="61">
        <v>45947</v>
      </c>
      <c r="C7" s="62"/>
      <c r="D7" s="62"/>
      <c r="E7" s="62"/>
      <c r="F7" s="62"/>
      <c r="G7" s="62"/>
      <c r="H7" s="62"/>
      <c r="I7" s="62"/>
      <c r="J7" s="62"/>
      <c r="K7" s="63"/>
    </row>
    <row r="8" spans="1:14" ht="33" customHeight="1" x14ac:dyDescent="0.25">
      <c r="A8" s="20" t="s">
        <v>271</v>
      </c>
      <c r="B8" s="64" t="s">
        <v>303</v>
      </c>
      <c r="C8" s="65"/>
      <c r="D8" s="65"/>
      <c r="E8" s="65"/>
      <c r="F8" s="65"/>
      <c r="G8" s="65"/>
      <c r="H8" s="65"/>
      <c r="I8" s="65"/>
      <c r="J8" s="65"/>
      <c r="K8" s="66"/>
    </row>
    <row r="9" spans="1:14" x14ac:dyDescent="0.25">
      <c r="A9" s="67" t="s">
        <v>272</v>
      </c>
      <c r="B9" s="68"/>
      <c r="C9" s="48" t="s">
        <v>306</v>
      </c>
      <c r="D9" s="49"/>
      <c r="E9" s="49"/>
      <c r="F9" s="49"/>
      <c r="G9" s="49"/>
      <c r="H9" s="49"/>
      <c r="I9" s="49"/>
      <c r="J9" s="49"/>
      <c r="K9" s="50"/>
    </row>
    <row r="10" spans="1:14" x14ac:dyDescent="0.25">
      <c r="A10" s="67" t="s">
        <v>273</v>
      </c>
      <c r="B10" s="68"/>
      <c r="C10" s="69" t="s">
        <v>317</v>
      </c>
      <c r="D10" s="70"/>
      <c r="E10" s="70"/>
      <c r="F10" s="70"/>
      <c r="G10" s="70"/>
      <c r="H10" s="70"/>
      <c r="I10" s="70"/>
      <c r="J10" s="70"/>
      <c r="K10" s="71"/>
    </row>
    <row r="11" spans="1:14" x14ac:dyDescent="0.25">
      <c r="A11" s="67" t="s">
        <v>274</v>
      </c>
      <c r="B11" s="68"/>
      <c r="C11" s="69" t="s">
        <v>316</v>
      </c>
      <c r="D11" s="70"/>
      <c r="E11" s="70"/>
      <c r="F11" s="70"/>
      <c r="G11" s="70"/>
      <c r="H11" s="70"/>
      <c r="I11" s="70"/>
      <c r="J11" s="70"/>
      <c r="K11" s="71"/>
    </row>
    <row r="12" spans="1:14" ht="22.5" customHeight="1" x14ac:dyDescent="0.25">
      <c r="A12" s="72" t="s">
        <v>275</v>
      </c>
      <c r="B12" s="72"/>
      <c r="C12" s="72"/>
      <c r="D12" s="72"/>
      <c r="E12" s="72"/>
      <c r="F12" s="72"/>
      <c r="G12" s="72"/>
      <c r="H12" s="72"/>
      <c r="I12" s="72"/>
      <c r="J12" s="72"/>
      <c r="K12" s="72"/>
    </row>
    <row r="13" spans="1:14" ht="33" customHeight="1" x14ac:dyDescent="0.25">
      <c r="A13" s="45" t="s">
        <v>276</v>
      </c>
      <c r="B13" s="46" t="s">
        <v>277</v>
      </c>
      <c r="C13" s="46" t="s">
        <v>278</v>
      </c>
      <c r="D13" s="46" t="s">
        <v>279</v>
      </c>
      <c r="E13" s="46" t="s">
        <v>280</v>
      </c>
      <c r="F13" s="57" t="s">
        <v>281</v>
      </c>
      <c r="G13" s="57"/>
      <c r="H13" s="57"/>
      <c r="I13" s="57"/>
      <c r="J13" s="57"/>
      <c r="K13" s="57"/>
    </row>
    <row r="14" spans="1:14" ht="127.5" customHeight="1" x14ac:dyDescent="0.25">
      <c r="A14" s="3" t="s">
        <v>15</v>
      </c>
      <c r="B14" s="42">
        <v>1</v>
      </c>
      <c r="C14" s="42">
        <v>1</v>
      </c>
      <c r="D14" s="4">
        <v>710000</v>
      </c>
      <c r="E14" s="43">
        <f>B14*D14</f>
        <v>710000</v>
      </c>
      <c r="F14" s="78">
        <v>14</v>
      </c>
      <c r="G14" s="79"/>
      <c r="H14" s="79"/>
      <c r="I14" s="79"/>
      <c r="J14" s="79"/>
      <c r="K14" s="80"/>
      <c r="M14" s="26"/>
      <c r="N14" s="33"/>
    </row>
    <row r="15" spans="1:14" ht="84.75" customHeight="1" x14ac:dyDescent="0.25">
      <c r="A15" s="3" t="s">
        <v>22</v>
      </c>
      <c r="B15" s="23">
        <v>1</v>
      </c>
      <c r="C15" s="28">
        <v>1</v>
      </c>
      <c r="D15" s="4">
        <v>1600000</v>
      </c>
      <c r="E15" s="43">
        <f t="shared" ref="E15:E16" si="0">B15*D15</f>
        <v>1600000</v>
      </c>
      <c r="F15" s="73">
        <v>26</v>
      </c>
      <c r="G15" s="74"/>
      <c r="H15" s="74"/>
      <c r="I15" s="74"/>
      <c r="J15" s="74"/>
      <c r="K15" s="75"/>
      <c r="M15" s="26"/>
    </row>
    <row r="16" spans="1:14" ht="88.5" customHeight="1" x14ac:dyDescent="0.25">
      <c r="A16" s="3" t="s">
        <v>207</v>
      </c>
      <c r="B16" s="23">
        <v>1</v>
      </c>
      <c r="C16" s="28">
        <v>1</v>
      </c>
      <c r="D16" s="4">
        <v>258745</v>
      </c>
      <c r="E16" s="43">
        <f t="shared" si="0"/>
        <v>258745</v>
      </c>
      <c r="F16" s="73">
        <v>206</v>
      </c>
      <c r="G16" s="74"/>
      <c r="H16" s="74"/>
      <c r="I16" s="74"/>
      <c r="J16" s="74"/>
      <c r="K16" s="75"/>
      <c r="M16" s="26"/>
    </row>
    <row r="17" spans="1:11" ht="60.75" customHeight="1" x14ac:dyDescent="0.25">
      <c r="A17" s="77" t="s">
        <v>313</v>
      </c>
      <c r="B17" s="77"/>
      <c r="C17" s="77"/>
      <c r="D17" s="77"/>
      <c r="E17" s="77"/>
      <c r="F17" s="77"/>
      <c r="G17" s="77"/>
      <c r="H17" s="77"/>
      <c r="I17" s="77"/>
      <c r="J17" s="77"/>
      <c r="K17" s="77"/>
    </row>
    <row r="20" spans="1:11" x14ac:dyDescent="0.25">
      <c r="A20" t="s">
        <v>282</v>
      </c>
      <c r="B20" t="s">
        <v>283</v>
      </c>
      <c r="J20" t="s">
        <v>284</v>
      </c>
    </row>
    <row r="21" spans="1:11" x14ac:dyDescent="0.25">
      <c r="A21" s="44" t="s">
        <v>285</v>
      </c>
      <c r="J21" s="76" t="s">
        <v>286</v>
      </c>
      <c r="K21" s="76"/>
    </row>
    <row r="22" spans="1:11" x14ac:dyDescent="0.25">
      <c r="A22" s="44" t="s">
        <v>304</v>
      </c>
      <c r="J22" s="76" t="s">
        <v>305</v>
      </c>
      <c r="K22" s="76"/>
    </row>
  </sheetData>
  <mergeCells count="24">
    <mergeCell ref="F14:K14"/>
    <mergeCell ref="F15:K15"/>
    <mergeCell ref="F16:K16"/>
    <mergeCell ref="A17:K17"/>
    <mergeCell ref="J21:K21"/>
    <mergeCell ref="J22:K22"/>
    <mergeCell ref="A10:B10"/>
    <mergeCell ref="C10:K10"/>
    <mergeCell ref="A11:B11"/>
    <mergeCell ref="C11:K11"/>
    <mergeCell ref="A12:K12"/>
    <mergeCell ref="F13:K13"/>
    <mergeCell ref="B6:G6"/>
    <mergeCell ref="I6:K6"/>
    <mergeCell ref="B7:K7"/>
    <mergeCell ref="B8:K8"/>
    <mergeCell ref="A9:B9"/>
    <mergeCell ref="C9:K9"/>
    <mergeCell ref="A1:A3"/>
    <mergeCell ref="B1:J2"/>
    <mergeCell ref="K1:K3"/>
    <mergeCell ref="B3:J3"/>
    <mergeCell ref="A4:K4"/>
    <mergeCell ref="B5:K5"/>
  </mergeCells>
  <conditionalFormatting sqref="A14">
    <cfRule type="duplicateValues" dxfId="3" priority="2"/>
  </conditionalFormatting>
  <conditionalFormatting sqref="A16">
    <cfRule type="duplicateValues" dxfId="2" priority="1"/>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CDA63-B8D9-4B09-9474-5C490890E7E3}">
  <sheetPr>
    <tabColor rgb="FFFF00FF"/>
  </sheetPr>
  <dimension ref="A1:N22"/>
  <sheetViews>
    <sheetView tabSelected="1" topLeftCell="A22" workbookViewId="0">
      <selection activeCell="A12" sqref="A12:K12"/>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51" t="s">
        <v>263</v>
      </c>
      <c r="B1" s="54" t="s">
        <v>264</v>
      </c>
      <c r="C1" s="54"/>
      <c r="D1" s="54"/>
      <c r="E1" s="54"/>
      <c r="F1" s="54"/>
      <c r="G1" s="54"/>
      <c r="H1" s="54"/>
      <c r="I1" s="54"/>
      <c r="J1" s="51"/>
      <c r="K1" s="56"/>
    </row>
    <row r="2" spans="1:14" x14ac:dyDescent="0.25">
      <c r="A2" s="52"/>
      <c r="B2" s="55"/>
      <c r="C2" s="55"/>
      <c r="D2" s="55"/>
      <c r="E2" s="55"/>
      <c r="F2" s="55"/>
      <c r="G2" s="55"/>
      <c r="H2" s="55"/>
      <c r="I2" s="55"/>
      <c r="J2" s="53"/>
      <c r="K2" s="56"/>
    </row>
    <row r="3" spans="1:14" x14ac:dyDescent="0.25">
      <c r="A3" s="53"/>
      <c r="B3" s="48" t="s">
        <v>265</v>
      </c>
      <c r="C3" s="49"/>
      <c r="D3" s="49"/>
      <c r="E3" s="49"/>
      <c r="F3" s="49"/>
      <c r="G3" s="49"/>
      <c r="H3" s="49"/>
      <c r="I3" s="49"/>
      <c r="J3" s="50"/>
      <c r="K3" s="56"/>
    </row>
    <row r="4" spans="1:14" x14ac:dyDescent="0.25">
      <c r="A4" s="56"/>
      <c r="B4" s="56"/>
      <c r="C4" s="56"/>
      <c r="D4" s="56"/>
      <c r="E4" s="56"/>
      <c r="F4" s="56"/>
      <c r="G4" s="56"/>
      <c r="H4" s="56"/>
      <c r="I4" s="56"/>
      <c r="J4" s="56"/>
      <c r="K4" s="56"/>
    </row>
    <row r="5" spans="1:14" x14ac:dyDescent="0.25">
      <c r="A5" s="17" t="s">
        <v>266</v>
      </c>
      <c r="B5" s="48" t="s">
        <v>287</v>
      </c>
      <c r="C5" s="49"/>
      <c r="D5" s="49"/>
      <c r="E5" s="49"/>
      <c r="F5" s="49"/>
      <c r="G5" s="49"/>
      <c r="H5" s="49"/>
      <c r="I5" s="49"/>
      <c r="J5" s="49"/>
      <c r="K5" s="50"/>
    </row>
    <row r="6" spans="1:14" x14ac:dyDescent="0.25">
      <c r="A6" s="18" t="s">
        <v>267</v>
      </c>
      <c r="B6" s="58" t="s">
        <v>303</v>
      </c>
      <c r="C6" s="59"/>
      <c r="D6" s="59"/>
      <c r="E6" s="59"/>
      <c r="F6" s="59"/>
      <c r="G6" s="60"/>
      <c r="H6" s="19" t="s">
        <v>269</v>
      </c>
      <c r="I6" s="58" t="s">
        <v>307</v>
      </c>
      <c r="J6" s="59"/>
      <c r="K6" s="60"/>
    </row>
    <row r="7" spans="1:14" ht="15" customHeight="1" x14ac:dyDescent="0.25">
      <c r="A7" s="20" t="s">
        <v>270</v>
      </c>
      <c r="B7" s="61">
        <v>45947</v>
      </c>
      <c r="C7" s="62"/>
      <c r="D7" s="62"/>
      <c r="E7" s="62"/>
      <c r="F7" s="62"/>
      <c r="G7" s="62"/>
      <c r="H7" s="62"/>
      <c r="I7" s="62"/>
      <c r="J7" s="62"/>
      <c r="K7" s="63"/>
    </row>
    <row r="8" spans="1:14" ht="33" customHeight="1" x14ac:dyDescent="0.25">
      <c r="A8" s="20" t="s">
        <v>271</v>
      </c>
      <c r="B8" s="64" t="s">
        <v>303</v>
      </c>
      <c r="C8" s="65"/>
      <c r="D8" s="65"/>
      <c r="E8" s="65"/>
      <c r="F8" s="65"/>
      <c r="G8" s="65"/>
      <c r="H8" s="65"/>
      <c r="I8" s="65"/>
      <c r="J8" s="65"/>
      <c r="K8" s="66"/>
    </row>
    <row r="9" spans="1:14" x14ac:dyDescent="0.25">
      <c r="A9" s="67" t="s">
        <v>272</v>
      </c>
      <c r="B9" s="68"/>
      <c r="C9" s="48" t="s">
        <v>306</v>
      </c>
      <c r="D9" s="49"/>
      <c r="E9" s="49"/>
      <c r="F9" s="49"/>
      <c r="G9" s="49"/>
      <c r="H9" s="49"/>
      <c r="I9" s="49"/>
      <c r="J9" s="49"/>
      <c r="K9" s="50"/>
    </row>
    <row r="10" spans="1:14" x14ac:dyDescent="0.25">
      <c r="A10" s="67" t="s">
        <v>273</v>
      </c>
      <c r="B10" s="68"/>
      <c r="C10" s="69" t="s">
        <v>318</v>
      </c>
      <c r="D10" s="70"/>
      <c r="E10" s="70"/>
      <c r="F10" s="70"/>
      <c r="G10" s="70"/>
      <c r="H10" s="70"/>
      <c r="I10" s="70"/>
      <c r="J10" s="70"/>
      <c r="K10" s="71"/>
    </row>
    <row r="11" spans="1:14" x14ac:dyDescent="0.25">
      <c r="A11" s="67" t="s">
        <v>274</v>
      </c>
      <c r="B11" s="68"/>
      <c r="C11" s="69" t="s">
        <v>319</v>
      </c>
      <c r="D11" s="70"/>
      <c r="E11" s="70"/>
      <c r="F11" s="70"/>
      <c r="G11" s="70"/>
      <c r="H11" s="70"/>
      <c r="I11" s="70"/>
      <c r="J11" s="70"/>
      <c r="K11" s="71"/>
    </row>
    <row r="12" spans="1:14" ht="22.5" customHeight="1" x14ac:dyDescent="0.25">
      <c r="A12" s="72" t="s">
        <v>275</v>
      </c>
      <c r="B12" s="72"/>
      <c r="C12" s="72"/>
      <c r="D12" s="72"/>
      <c r="E12" s="72"/>
      <c r="F12" s="72"/>
      <c r="G12" s="72"/>
      <c r="H12" s="72"/>
      <c r="I12" s="72"/>
      <c r="J12" s="72"/>
      <c r="K12" s="72"/>
    </row>
    <row r="13" spans="1:14" ht="33" customHeight="1" x14ac:dyDescent="0.25">
      <c r="A13" s="45" t="s">
        <v>276</v>
      </c>
      <c r="B13" s="46" t="s">
        <v>277</v>
      </c>
      <c r="C13" s="46" t="s">
        <v>278</v>
      </c>
      <c r="D13" s="46" t="s">
        <v>279</v>
      </c>
      <c r="E13" s="46" t="s">
        <v>280</v>
      </c>
      <c r="F13" s="57" t="s">
        <v>281</v>
      </c>
      <c r="G13" s="57"/>
      <c r="H13" s="57"/>
      <c r="I13" s="57"/>
      <c r="J13" s="57"/>
      <c r="K13" s="57"/>
    </row>
    <row r="14" spans="1:14" ht="127.5" customHeight="1" x14ac:dyDescent="0.25">
      <c r="A14" s="3" t="s">
        <v>15</v>
      </c>
      <c r="B14" s="42">
        <v>1</v>
      </c>
      <c r="C14" s="42">
        <v>1</v>
      </c>
      <c r="D14" s="4">
        <v>710000</v>
      </c>
      <c r="E14" s="43">
        <f>B14*D14</f>
        <v>710000</v>
      </c>
      <c r="F14" s="78">
        <v>14</v>
      </c>
      <c r="G14" s="79"/>
      <c r="H14" s="79"/>
      <c r="I14" s="79"/>
      <c r="J14" s="79"/>
      <c r="K14" s="80"/>
      <c r="M14" s="26"/>
      <c r="N14" s="33"/>
    </row>
    <row r="15" spans="1:14" ht="84.75" customHeight="1" x14ac:dyDescent="0.25">
      <c r="A15" s="3" t="s">
        <v>22</v>
      </c>
      <c r="B15" s="23">
        <v>1</v>
      </c>
      <c r="C15" s="28">
        <v>1</v>
      </c>
      <c r="D15" s="4">
        <v>1600000</v>
      </c>
      <c r="E15" s="43">
        <f t="shared" ref="E15:E16" si="0">B15*D15</f>
        <v>1600000</v>
      </c>
      <c r="F15" s="73">
        <v>26</v>
      </c>
      <c r="G15" s="74"/>
      <c r="H15" s="74"/>
      <c r="I15" s="74"/>
      <c r="J15" s="74"/>
      <c r="K15" s="75"/>
      <c r="M15" s="26"/>
    </row>
    <row r="16" spans="1:14" ht="88.5" customHeight="1" x14ac:dyDescent="0.25">
      <c r="A16" s="3" t="s">
        <v>207</v>
      </c>
      <c r="B16" s="23">
        <v>1</v>
      </c>
      <c r="C16" s="28">
        <v>1</v>
      </c>
      <c r="D16" s="4">
        <v>258745</v>
      </c>
      <c r="E16" s="43">
        <f t="shared" si="0"/>
        <v>258745</v>
      </c>
      <c r="F16" s="73">
        <v>206</v>
      </c>
      <c r="G16" s="74"/>
      <c r="H16" s="74"/>
      <c r="I16" s="74"/>
      <c r="J16" s="74"/>
      <c r="K16" s="75"/>
      <c r="M16" s="26"/>
    </row>
    <row r="17" spans="1:11" ht="60.75" customHeight="1" x14ac:dyDescent="0.25">
      <c r="A17" s="77" t="s">
        <v>313</v>
      </c>
      <c r="B17" s="77"/>
      <c r="C17" s="77"/>
      <c r="D17" s="77"/>
      <c r="E17" s="77"/>
      <c r="F17" s="77"/>
      <c r="G17" s="77"/>
      <c r="H17" s="77"/>
      <c r="I17" s="77"/>
      <c r="J17" s="77"/>
      <c r="K17" s="77"/>
    </row>
    <row r="20" spans="1:11" x14ac:dyDescent="0.25">
      <c r="A20" t="s">
        <v>282</v>
      </c>
      <c r="B20" t="s">
        <v>283</v>
      </c>
      <c r="J20" t="s">
        <v>284</v>
      </c>
    </row>
    <row r="21" spans="1:11" x14ac:dyDescent="0.25">
      <c r="A21" s="44" t="s">
        <v>285</v>
      </c>
      <c r="J21" s="76" t="s">
        <v>286</v>
      </c>
      <c r="K21" s="76"/>
    </row>
    <row r="22" spans="1:11" x14ac:dyDescent="0.25">
      <c r="A22" s="44" t="s">
        <v>304</v>
      </c>
      <c r="J22" s="76" t="s">
        <v>305</v>
      </c>
      <c r="K22" s="76"/>
    </row>
  </sheetData>
  <mergeCells count="24">
    <mergeCell ref="F14:K14"/>
    <mergeCell ref="F15:K15"/>
    <mergeCell ref="F16:K16"/>
    <mergeCell ref="A17:K17"/>
    <mergeCell ref="J21:K21"/>
    <mergeCell ref="J22:K22"/>
    <mergeCell ref="A10:B10"/>
    <mergeCell ref="C10:K10"/>
    <mergeCell ref="A11:B11"/>
    <mergeCell ref="C11:K11"/>
    <mergeCell ref="A12:K12"/>
    <mergeCell ref="F13:K13"/>
    <mergeCell ref="B6:G6"/>
    <mergeCell ref="I6:K6"/>
    <mergeCell ref="B7:K7"/>
    <mergeCell ref="B8:K8"/>
    <mergeCell ref="A9:B9"/>
    <mergeCell ref="C9:K9"/>
    <mergeCell ref="A1:A3"/>
    <mergeCell ref="B1:J2"/>
    <mergeCell ref="K1:K3"/>
    <mergeCell ref="B3:J3"/>
    <mergeCell ref="A4:K4"/>
    <mergeCell ref="B5:K5"/>
  </mergeCells>
  <conditionalFormatting sqref="A14">
    <cfRule type="duplicateValues" dxfId="1" priority="2"/>
  </conditionalFormatting>
  <conditionalFormatting sqref="A16">
    <cfRule type="duplicateValues" dxfId="0" priority="1"/>
  </conditionalFormatting>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51" t="s">
        <v>263</v>
      </c>
      <c r="B1" s="54" t="s">
        <v>264</v>
      </c>
      <c r="C1" s="54"/>
      <c r="D1" s="54"/>
      <c r="E1" s="54"/>
      <c r="F1" s="54"/>
      <c r="G1" s="54"/>
      <c r="H1" s="54"/>
      <c r="I1" s="54"/>
      <c r="J1" s="51"/>
      <c r="K1" s="56"/>
    </row>
    <row r="2" spans="1:14" x14ac:dyDescent="0.25">
      <c r="A2" s="52"/>
      <c r="B2" s="55"/>
      <c r="C2" s="55"/>
      <c r="D2" s="55"/>
      <c r="E2" s="55"/>
      <c r="F2" s="55"/>
      <c r="G2" s="55"/>
      <c r="H2" s="55"/>
      <c r="I2" s="55"/>
      <c r="J2" s="53"/>
      <c r="K2" s="56"/>
    </row>
    <row r="3" spans="1:14" x14ac:dyDescent="0.25">
      <c r="A3" s="53"/>
      <c r="B3" s="48" t="s">
        <v>265</v>
      </c>
      <c r="C3" s="49"/>
      <c r="D3" s="49"/>
      <c r="E3" s="49"/>
      <c r="F3" s="49"/>
      <c r="G3" s="49"/>
      <c r="H3" s="49"/>
      <c r="I3" s="49"/>
      <c r="J3" s="50"/>
      <c r="K3" s="56"/>
    </row>
    <row r="4" spans="1:14" x14ac:dyDescent="0.25">
      <c r="A4" s="56"/>
      <c r="B4" s="56"/>
      <c r="C4" s="56"/>
      <c r="D4" s="56"/>
      <c r="E4" s="56"/>
      <c r="F4" s="56"/>
      <c r="G4" s="56"/>
      <c r="H4" s="56"/>
      <c r="I4" s="56"/>
      <c r="J4" s="56"/>
      <c r="K4" s="56"/>
    </row>
    <row r="5" spans="1:14" x14ac:dyDescent="0.25">
      <c r="A5" s="17" t="s">
        <v>266</v>
      </c>
      <c r="B5" s="48" t="s">
        <v>287</v>
      </c>
      <c r="C5" s="49"/>
      <c r="D5" s="49"/>
      <c r="E5" s="49"/>
      <c r="F5" s="49"/>
      <c r="G5" s="49"/>
      <c r="H5" s="49"/>
      <c r="I5" s="49"/>
      <c r="J5" s="49"/>
      <c r="K5" s="50"/>
    </row>
    <row r="6" spans="1:14" x14ac:dyDescent="0.25">
      <c r="A6" s="18" t="s">
        <v>267</v>
      </c>
      <c r="B6" s="58" t="s">
        <v>268</v>
      </c>
      <c r="C6" s="59"/>
      <c r="D6" s="59"/>
      <c r="E6" s="59"/>
      <c r="F6" s="59"/>
      <c r="G6" s="60"/>
      <c r="H6" s="19" t="s">
        <v>269</v>
      </c>
      <c r="I6" s="58" t="s">
        <v>289</v>
      </c>
      <c r="J6" s="59"/>
      <c r="K6" s="60"/>
    </row>
    <row r="7" spans="1:14" ht="15" customHeight="1" x14ac:dyDescent="0.25">
      <c r="A7" s="20" t="s">
        <v>270</v>
      </c>
      <c r="B7" s="81">
        <v>45895</v>
      </c>
      <c r="C7" s="65"/>
      <c r="D7" s="65"/>
      <c r="E7" s="65"/>
      <c r="F7" s="65"/>
      <c r="G7" s="65"/>
      <c r="H7" s="65"/>
      <c r="I7" s="65"/>
      <c r="J7" s="65"/>
      <c r="K7" s="66"/>
    </row>
    <row r="8" spans="1:14" ht="33" customHeight="1" x14ac:dyDescent="0.25">
      <c r="A8" s="20" t="s">
        <v>271</v>
      </c>
      <c r="B8" s="64" t="s">
        <v>288</v>
      </c>
      <c r="C8" s="65"/>
      <c r="D8" s="65"/>
      <c r="E8" s="65"/>
      <c r="F8" s="65"/>
      <c r="G8" s="65"/>
      <c r="H8" s="65"/>
      <c r="I8" s="65"/>
      <c r="J8" s="65"/>
      <c r="K8" s="66"/>
    </row>
    <row r="9" spans="1:14" x14ac:dyDescent="0.25">
      <c r="A9" s="67" t="s">
        <v>272</v>
      </c>
      <c r="B9" s="68"/>
      <c r="C9" s="48" t="s">
        <v>289</v>
      </c>
      <c r="D9" s="49"/>
      <c r="E9" s="49"/>
      <c r="F9" s="49"/>
      <c r="G9" s="49"/>
      <c r="H9" s="49"/>
      <c r="I9" s="49"/>
      <c r="J9" s="49"/>
      <c r="K9" s="50"/>
    </row>
    <row r="10" spans="1:14" x14ac:dyDescent="0.25">
      <c r="A10" s="67" t="s">
        <v>273</v>
      </c>
      <c r="B10" s="68"/>
      <c r="C10" s="48" t="s">
        <v>292</v>
      </c>
      <c r="D10" s="49"/>
      <c r="E10" s="49"/>
      <c r="F10" s="49"/>
      <c r="G10" s="49"/>
      <c r="H10" s="49"/>
      <c r="I10" s="49"/>
      <c r="J10" s="49"/>
      <c r="K10" s="50"/>
    </row>
    <row r="11" spans="1:14" x14ac:dyDescent="0.25">
      <c r="A11" s="67" t="s">
        <v>274</v>
      </c>
      <c r="B11" s="68"/>
      <c r="C11" s="48" t="s">
        <v>293</v>
      </c>
      <c r="D11" s="49"/>
      <c r="E11" s="49"/>
      <c r="F11" s="49"/>
      <c r="G11" s="49"/>
      <c r="H11" s="49"/>
      <c r="I11" s="49"/>
      <c r="J11" s="49"/>
      <c r="K11" s="50"/>
    </row>
    <row r="12" spans="1:14" ht="22.5" customHeight="1" x14ac:dyDescent="0.25">
      <c r="A12" s="72" t="s">
        <v>275</v>
      </c>
      <c r="B12" s="72"/>
      <c r="C12" s="72"/>
      <c r="D12" s="72"/>
      <c r="E12" s="72"/>
      <c r="F12" s="72"/>
      <c r="G12" s="72"/>
      <c r="H12" s="72"/>
      <c r="I12" s="72"/>
      <c r="J12" s="72"/>
      <c r="K12" s="72"/>
    </row>
    <row r="13" spans="1:14" ht="25.5" x14ac:dyDescent="0.25">
      <c r="A13" s="22" t="s">
        <v>276</v>
      </c>
      <c r="B13" s="21" t="s">
        <v>277</v>
      </c>
      <c r="C13" s="21" t="s">
        <v>278</v>
      </c>
      <c r="D13" s="21" t="s">
        <v>279</v>
      </c>
      <c r="E13" s="21" t="s">
        <v>280</v>
      </c>
      <c r="F13" s="57" t="s">
        <v>281</v>
      </c>
      <c r="G13" s="57"/>
      <c r="H13" s="57"/>
      <c r="I13" s="57"/>
      <c r="J13" s="57"/>
      <c r="K13" s="57"/>
    </row>
    <row r="14" spans="1:14" ht="98.25" customHeight="1" x14ac:dyDescent="0.25">
      <c r="A14" s="34" t="s">
        <v>172</v>
      </c>
      <c r="B14" s="23">
        <v>20</v>
      </c>
      <c r="C14" s="23">
        <v>3</v>
      </c>
      <c r="D14" s="24">
        <v>449336</v>
      </c>
      <c r="E14" s="25">
        <v>0</v>
      </c>
      <c r="F14" s="82">
        <v>169</v>
      </c>
      <c r="G14" s="83"/>
      <c r="H14" s="83"/>
      <c r="I14" s="83"/>
      <c r="J14" s="83"/>
      <c r="K14" s="84"/>
      <c r="M14" s="26"/>
      <c r="N14" s="33"/>
    </row>
    <row r="15" spans="1:14" ht="15" customHeight="1" x14ac:dyDescent="0.25">
      <c r="A15" s="23"/>
      <c r="B15" s="23"/>
      <c r="C15" s="28"/>
      <c r="D15" s="24"/>
      <c r="E15" s="24">
        <f t="shared" ref="E15:E17" si="0">+B15*D15*C15</f>
        <v>0</v>
      </c>
      <c r="F15" s="82"/>
      <c r="G15" s="83"/>
      <c r="H15" s="83"/>
      <c r="I15" s="83"/>
      <c r="J15" s="83"/>
      <c r="K15" s="84"/>
      <c r="M15" s="26"/>
    </row>
    <row r="16" spans="1:14" ht="15" customHeight="1" x14ac:dyDescent="0.25">
      <c r="A16" s="27"/>
      <c r="B16" s="23"/>
      <c r="C16" s="28"/>
      <c r="D16" s="29"/>
      <c r="E16" s="24">
        <f t="shared" si="0"/>
        <v>0</v>
      </c>
      <c r="F16" s="82"/>
      <c r="G16" s="83"/>
      <c r="H16" s="83"/>
      <c r="I16" s="83"/>
      <c r="J16" s="83"/>
      <c r="K16" s="84"/>
      <c r="M16" s="26"/>
    </row>
    <row r="17" spans="1:11" ht="21.75" customHeight="1" x14ac:dyDescent="0.25">
      <c r="A17" s="16"/>
      <c r="B17" s="16"/>
      <c r="C17" s="30"/>
      <c r="D17" s="31"/>
      <c r="E17" s="24">
        <f t="shared" si="0"/>
        <v>0</v>
      </c>
      <c r="F17" s="82"/>
      <c r="G17" s="83"/>
      <c r="H17" s="83"/>
      <c r="I17" s="83"/>
      <c r="J17" s="83"/>
      <c r="K17" s="84"/>
    </row>
    <row r="18" spans="1:11" ht="60.75" customHeight="1" x14ac:dyDescent="0.25">
      <c r="A18" s="77" t="s">
        <v>294</v>
      </c>
      <c r="B18" s="77"/>
      <c r="C18" s="77"/>
      <c r="D18" s="77"/>
      <c r="E18" s="77"/>
      <c r="F18" s="77"/>
      <c r="G18" s="77"/>
      <c r="H18" s="77"/>
      <c r="I18" s="77"/>
      <c r="J18" s="77"/>
      <c r="K18" s="77"/>
    </row>
    <row r="21" spans="1:11" x14ac:dyDescent="0.25">
      <c r="A21" t="s">
        <v>282</v>
      </c>
      <c r="B21" t="s">
        <v>283</v>
      </c>
      <c r="J21" t="s">
        <v>284</v>
      </c>
    </row>
    <row r="22" spans="1:11" x14ac:dyDescent="0.25">
      <c r="A22" s="32" t="s">
        <v>285</v>
      </c>
      <c r="J22" s="76" t="s">
        <v>286</v>
      </c>
      <c r="K22" s="76"/>
    </row>
    <row r="23" spans="1:11" x14ac:dyDescent="0.25">
      <c r="A23" s="32" t="s">
        <v>290</v>
      </c>
      <c r="J23" s="76" t="s">
        <v>291</v>
      </c>
      <c r="K23" s="76"/>
    </row>
  </sheetData>
  <mergeCells count="25">
    <mergeCell ref="F17:K17"/>
    <mergeCell ref="A18:K18"/>
    <mergeCell ref="J22:K22"/>
    <mergeCell ref="J23:K23"/>
    <mergeCell ref="F14:K14"/>
    <mergeCell ref="F15:K15"/>
    <mergeCell ref="F16:K16"/>
    <mergeCell ref="F13:K13"/>
    <mergeCell ref="B6:G6"/>
    <mergeCell ref="I6:K6"/>
    <mergeCell ref="B7:K7"/>
    <mergeCell ref="B8:K8"/>
    <mergeCell ref="A9:B9"/>
    <mergeCell ref="C9:K9"/>
    <mergeCell ref="A10:B10"/>
    <mergeCell ref="C10:K10"/>
    <mergeCell ref="A11:B11"/>
    <mergeCell ref="C11:K11"/>
    <mergeCell ref="A12:K12"/>
    <mergeCell ref="B5:K5"/>
    <mergeCell ref="A1:A3"/>
    <mergeCell ref="B1:J2"/>
    <mergeCell ref="K1:K3"/>
    <mergeCell ref="B3:J3"/>
    <mergeCell ref="A4:K4"/>
  </mergeCells>
  <conditionalFormatting sqref="A14">
    <cfRule type="duplicateValues" dxfId="11" priority="4"/>
  </conditionalFormatting>
  <conditionalFormatting sqref="A16">
    <cfRule type="duplicateValues" dxfId="1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Ficha Cenfer</vt:lpstr>
      <vt:lpstr>21 NOV</vt:lpstr>
      <vt:lpstr>21 NO</vt:lpstr>
      <vt:lpstr>22 NOV</vt:lpstr>
      <vt:lpstr>24 NOV</vt:lpstr>
      <vt:lpstr>25 NOV</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Sofía Leguízamo</cp:lastModifiedBy>
  <cp:lastPrinted>2025-09-12T22:37:10Z</cp:lastPrinted>
  <dcterms:created xsi:type="dcterms:W3CDTF">2025-07-30T18:06:33Z</dcterms:created>
  <dcterms:modified xsi:type="dcterms:W3CDTF">2025-11-18T05:18:30Z</dcterms:modified>
</cp:coreProperties>
</file>